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4\Budget submiss to System\Final\"/>
    </mc:Choice>
  </mc:AlternateContent>
  <xr:revisionPtr revIDLastSave="0" documentId="13_ncr:1_{424B57B7-0A69-4637-9EAA-FEAB9077D2F7}" xr6:coauthVersionLast="45" xr6:coauthVersionMax="47" xr10:uidLastSave="{00000000-0000-0000-0000-000000000000}"/>
  <bookViews>
    <workbookView xWindow="-28920" yWindow="-120" windowWidth="29040" windowHeight="15840" tabRatio="419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2">'BOR 13B'!$A$1:$E$45</definedName>
    <definedName name="_xlnm.Print_Area" localSheetId="0">'BOR-13'!$A$1:$H$60</definedName>
    <definedName name="_xlnm.Print_Area" localSheetId="1">'BOR-13A'!$A$1:$K$50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" i="2" l="1"/>
  <c r="H12" i="2"/>
  <c r="H11" i="2"/>
  <c r="J19" i="2" l="1"/>
  <c r="C18" i="3" l="1"/>
  <c r="C15" i="3"/>
  <c r="C14" i="3"/>
  <c r="C12" i="3"/>
  <c r="C9" i="3"/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D14" i="2"/>
  <c r="C14" i="2"/>
  <c r="B14" i="2"/>
  <c r="E38" i="1"/>
  <c r="D38" i="1"/>
  <c r="C38" i="1"/>
  <c r="E31" i="2" l="1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<sst xmlns="http://schemas.openxmlformats.org/spreadsheetml/2006/main" count="193" uniqueCount="116">
  <si>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</si>
  <si>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</si>
  <si>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</si>
  <si>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</si>
  <si>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</si>
  <si>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</si>
  <si>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</si>
  <si>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</si>
  <si>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</si>
  <si>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</si>
  <si>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</si>
  <si>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</si>
  <si>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</si>
  <si>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</si>
  <si>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</si>
  <si>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</si>
  <si>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</si>
  <si>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</si>
  <si>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</si>
  <si>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</si>
  <si>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</si>
  <si>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</si>
  <si>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</si>
  <si>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</si>
  <si>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</si>
  <si>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</si>
  <si>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</si>
  <si>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</si>
  <si>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</si>
  <si>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</si>
  <si>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</si>
  <si>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</si>
  <si>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</si>
  <si>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</si>
  <si>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</si>
  <si>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</si>
  <si>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</si>
  <si>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</si>
  <si>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</si>
  <si>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</si>
  <si>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</si>
  <si>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</si>
  <si>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</si>
  <si>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</si>
  <si>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</si>
  <si>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</si>
  <si>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</si>
  <si>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</si>
  <si>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</si>
  <si>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</si>
  <si>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</si>
  <si>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</si>
  <si>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</si>
  <si>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</si>
  <si>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</si>
  <si>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</si>
  <si>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</si>
  <si>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</si>
  <si>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</si>
  <si>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</si>
  <si>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</si>
  <si>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</si>
  <si>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</si>
  <si>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</si>
  <si>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</si>
  <si>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</si>
  <si>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</si>
  <si>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</si>
  <si>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</si>
  <si>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</si>
  <si>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</si>
  <si>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</si>
  <si>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</si>
  <si>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</si>
  <si>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</si>
  <si>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</si>
  <si>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</si>
  <si>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</si>
  <si>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</si>
  <si>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</si>
  <si>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</si>
  <si>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</si>
  <si>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</si>
  <si>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</si>
  <si>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</si>
  <si>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</si>
  <si>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</si>
  <si>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</si>
  <si>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</si>
  <si>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</si>
  <si>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</si>
  <si>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</si>
  <si>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</si>
  <si>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</si>
  <si>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</si>
  <si>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</si>
  <si>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</si>
  <si>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</si>
  <si>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</si>
  <si>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</si>
  <si>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</si>
  <si>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</si>
  <si>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</si>
  <si>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</si>
  <si>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</si>
  <si>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</si>
  <si>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</si>
  <si>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2021-22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</si>
  <si>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</si>
  <si>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</si>
  <si>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</si>
  <si>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</si>
  <si>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Bossier Parish Community College</t>
  </si>
  <si>
    <t>To pay mandated costs not covered by state appropriations</t>
  </si>
  <si>
    <t xml:space="preserve">   Student Services Fee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</si>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</sst>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12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9" fontId="1" fillId="0" borderId="6" xfId="1" applyFont="1" applyBorder="1" applyProtection="1">
      <protection locked="0"/>
    </xf>
    <xf numFmtId="9" fontId="1" fillId="0" borderId="3" xfId="1" applyFont="1" applyBorder="1"/>
    <xf numFmtId="0" fontId="10" fillId="0" borderId="0" xfId="0" applyFont="1" applyAlignment="1">
      <alignment textRotation="180"/>
    </xf>
    <xf numFmtId="0" fontId="11" fillId="0" borderId="0" xfId="0" applyFont="1" applyAlignment="1">
      <alignment textRotation="180"/>
    </xf>
    <xf numFmtId="0" fontId="11" fillId="0" borderId="0" xfId="0" applyFont="1" applyAlignment="1">
      <alignment horizontal="right" textRotation="180"/>
    </xf>
    <xf numFmtId="0" fontId="10" fillId="0" borderId="0" xfId="0" applyFont="1" applyAlignment="1">
      <alignment horizontal="right" textRotation="180"/>
    </xf>
    <xf numFmtId="0" fontId="4" fillId="0" borderId="0" xfId="0" applyFont="1" applyAlignment="1">
      <alignment horizontal="right" textRotation="180"/>
    </xf>
    <xf numFmtId="0" fontId="4" fillId="0" borderId="0" xfId="0" applyFont="1" applyAlignment="1">
      <alignment horizontal="center" textRotation="18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view="pageBreakPreview" topLeftCell="A39" zoomScaleNormal="100" zoomScaleSheetLayoutView="100" workbookViewId="0">
      <selection activeCell="H53" sqref="H53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8" width="12.85546875" style="1" customWidth="1"/>
    <col min="9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 t="s">
        <v>112</v>
      </c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106</v>
      </c>
      <c r="D4" s="9" t="s">
        <v>106</v>
      </c>
      <c r="E4" s="9" t="s">
        <v>108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108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110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>
        <v>15409892</v>
      </c>
      <c r="D9" s="24">
        <v>17598282</v>
      </c>
      <c r="E9" s="24">
        <v>17430418</v>
      </c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 t="s">
        <v>113</v>
      </c>
      <c r="C12" s="24">
        <v>329449</v>
      </c>
      <c r="D12" s="24">
        <v>351520</v>
      </c>
      <c r="E12" s="24">
        <v>351520</v>
      </c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>
        <v>436347</v>
      </c>
      <c r="D14" s="24">
        <v>440000</v>
      </c>
      <c r="E14" s="24">
        <v>440000</v>
      </c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>
        <v>447000</v>
      </c>
      <c r="E15" s="24">
        <v>520000</v>
      </c>
      <c r="F15" s="24"/>
      <c r="G15" s="26" t="s">
        <v>41</v>
      </c>
    </row>
    <row r="16" spans="1:7" ht="15.95" customHeight="1" x14ac:dyDescent="0.2">
      <c r="A16" s="20" t="s">
        <v>114</v>
      </c>
      <c r="B16" s="20"/>
      <c r="C16" s="24">
        <v>798339</v>
      </c>
      <c r="D16" s="24" t="s">
        <v>115</v>
      </c>
      <c r="E16" s="24" t="s">
        <v>115</v>
      </c>
      <c r="F16" s="24"/>
      <c r="G16" s="26"/>
    </row>
    <row r="17" spans="1:7" ht="15.95" customHeight="1" x14ac:dyDescent="0.2">
      <c r="A17" s="20" t="s">
        <v>18</v>
      </c>
      <c r="B17" s="20"/>
      <c r="C17" s="24"/>
      <c r="D17" s="24"/>
      <c r="E17" s="24"/>
      <c r="F17" s="24"/>
      <c r="G17" s="26" t="s">
        <v>42</v>
      </c>
    </row>
    <row r="18" spans="1:7" ht="15.95" customHeight="1" x14ac:dyDescent="0.2">
      <c r="A18" s="27" t="s">
        <v>104</v>
      </c>
      <c r="B18" s="16"/>
      <c r="C18" s="16"/>
      <c r="D18" s="16"/>
      <c r="E18" s="16"/>
      <c r="F18" s="16"/>
      <c r="G18" s="16"/>
    </row>
    <row r="19" spans="1:7" ht="15.95" customHeight="1" x14ac:dyDescent="0.2">
      <c r="A19" s="20" t="s">
        <v>20</v>
      </c>
      <c r="B19" s="20"/>
      <c r="C19" s="24">
        <v>157984</v>
      </c>
      <c r="D19" s="24">
        <v>109205</v>
      </c>
      <c r="E19" s="24">
        <v>204169</v>
      </c>
      <c r="F19" s="24"/>
      <c r="G19" s="26" t="s">
        <v>43</v>
      </c>
    </row>
    <row r="20" spans="1:7" ht="15.95" customHeight="1" x14ac:dyDescent="0.2">
      <c r="A20" s="20" t="s">
        <v>20</v>
      </c>
      <c r="B20" s="20"/>
      <c r="C20" s="24"/>
      <c r="D20" s="24"/>
      <c r="E20" s="24"/>
      <c r="F20" s="24"/>
      <c r="G20" s="26" t="s">
        <v>44</v>
      </c>
    </row>
    <row r="21" spans="1:7" ht="15.95" customHeight="1" x14ac:dyDescent="0.2">
      <c r="A21" s="28" t="s">
        <v>21</v>
      </c>
      <c r="B21" s="16"/>
      <c r="C21" s="16"/>
      <c r="D21" s="16"/>
      <c r="E21" s="16"/>
      <c r="F21" s="16"/>
      <c r="G21" s="16"/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45</v>
      </c>
    </row>
    <row r="23" spans="1:7" ht="15.95" customHeight="1" x14ac:dyDescent="0.2">
      <c r="A23" s="20" t="s">
        <v>20</v>
      </c>
      <c r="B23" s="20"/>
      <c r="C23" s="24"/>
      <c r="D23" s="24"/>
      <c r="E23" s="24"/>
      <c r="F23" s="24"/>
      <c r="G23" s="26" t="s">
        <v>46</v>
      </c>
    </row>
    <row r="24" spans="1:7" ht="15.95" customHeight="1" x14ac:dyDescent="0.2">
      <c r="A24" s="28" t="s">
        <v>25</v>
      </c>
      <c r="B24" s="16"/>
      <c r="C24" s="16"/>
      <c r="D24" s="16"/>
      <c r="E24" s="16"/>
      <c r="F24" s="16"/>
      <c r="G24" s="16"/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47</v>
      </c>
    </row>
    <row r="26" spans="1:7" ht="15.95" customHeight="1" x14ac:dyDescent="0.2">
      <c r="A26" s="20" t="s">
        <v>20</v>
      </c>
      <c r="B26" s="20"/>
      <c r="C26" s="24"/>
      <c r="D26" s="24"/>
      <c r="E26" s="24"/>
      <c r="F26" s="24"/>
      <c r="G26" s="26" t="s">
        <v>48</v>
      </c>
    </row>
    <row r="27" spans="1:7" ht="15.95" customHeight="1" x14ac:dyDescent="0.2">
      <c r="A27" s="28" t="s">
        <v>22</v>
      </c>
      <c r="B27" s="16"/>
      <c r="C27" s="16"/>
      <c r="D27" s="16"/>
      <c r="E27" s="16"/>
      <c r="F27" s="16"/>
      <c r="G27" s="16"/>
    </row>
    <row r="28" spans="1:7" ht="15.95" customHeight="1" x14ac:dyDescent="0.2">
      <c r="A28" s="20" t="s">
        <v>20</v>
      </c>
      <c r="B28" s="20"/>
      <c r="C28" s="24"/>
      <c r="D28" s="24"/>
      <c r="E28" s="24"/>
      <c r="F28" s="24"/>
      <c r="G28" s="26" t="s">
        <v>49</v>
      </c>
    </row>
    <row r="29" spans="1:7" ht="15.95" customHeight="1" x14ac:dyDescent="0.2">
      <c r="A29" s="20" t="s">
        <v>20</v>
      </c>
      <c r="B29" s="20"/>
      <c r="C29" s="24"/>
      <c r="D29" s="24"/>
      <c r="E29" s="24"/>
      <c r="F29" s="24"/>
      <c r="G29" s="26" t="s">
        <v>50</v>
      </c>
    </row>
    <row r="30" spans="1:7" ht="15.95" customHeight="1" x14ac:dyDescent="0.2">
      <c r="A30" s="28" t="s">
        <v>26</v>
      </c>
      <c r="B30" s="16"/>
      <c r="C30" s="16"/>
      <c r="D30" s="16"/>
      <c r="E30" s="16"/>
      <c r="F30" s="16"/>
      <c r="G30" s="16"/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51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52</v>
      </c>
    </row>
    <row r="33" spans="1:8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53</v>
      </c>
    </row>
    <row r="34" spans="1:8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54</v>
      </c>
    </row>
    <row r="35" spans="1:8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55</v>
      </c>
    </row>
    <row r="36" spans="1:8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56</v>
      </c>
    </row>
    <row r="37" spans="1:8" ht="15.95" customHeight="1" x14ac:dyDescent="0.2">
      <c r="A37" s="20" t="s">
        <v>23</v>
      </c>
      <c r="B37" s="20"/>
      <c r="C37" s="24"/>
      <c r="D37" s="24"/>
      <c r="E37" s="24"/>
      <c r="F37" s="24"/>
      <c r="G37" s="26" t="s">
        <v>88</v>
      </c>
    </row>
    <row r="38" spans="1:8" ht="15.95" customHeight="1" x14ac:dyDescent="0.2">
      <c r="A38" s="7"/>
      <c r="B38" s="40" t="s">
        <v>7</v>
      </c>
      <c r="C38" s="6">
        <f>SUM(C8:C37)</f>
        <v>17132011</v>
      </c>
      <c r="D38" s="6">
        <f>SUM(D8:D37)</f>
        <v>18946007</v>
      </c>
      <c r="E38" s="6">
        <f>SUM(E8:E37)</f>
        <v>18946107</v>
      </c>
      <c r="F38" s="6"/>
      <c r="G38" s="5"/>
    </row>
    <row r="39" spans="1:8" ht="12.95" customHeight="1" x14ac:dyDescent="0.2"/>
    <row r="40" spans="1:8" ht="12.95" customHeight="1" x14ac:dyDescent="0.2">
      <c r="A40" s="8" t="s">
        <v>24</v>
      </c>
      <c r="G40" s="41" t="s">
        <v>8</v>
      </c>
      <c r="H40" s="48"/>
    </row>
    <row r="41" spans="1:8" x14ac:dyDescent="0.2">
      <c r="A41" s="44" t="s">
        <v>105</v>
      </c>
    </row>
    <row r="53" spans="8:8" x14ac:dyDescent="0.2">
      <c r="H53" s="52"/>
    </row>
    <row r="54" spans="8:8" hidden="1" x14ac:dyDescent="0.2"/>
    <row r="55" spans="8:8" hidden="1" x14ac:dyDescent="0.2"/>
    <row r="57" spans="8:8" hidden="1" x14ac:dyDescent="0.2"/>
    <row r="58" spans="8:8" hidden="1" x14ac:dyDescent="0.2"/>
    <row r="59" spans="8:8" hidden="1" x14ac:dyDescent="0.2"/>
    <row r="60" spans="8:8" ht="20.25" customHeight="1" x14ac:dyDescent="0.2">
      <c r="H60" s="51"/>
    </row>
  </sheetData>
  <phoneticPr fontId="0" type="noConversion"/>
  <pageMargins left="0" right="0" top="0" bottom="0" header="0" footer="0"/>
  <pageSetup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8"/>
  <sheetViews>
    <sheetView view="pageBreakPreview" topLeftCell="A29" zoomScaleNormal="100" zoomScaleSheetLayoutView="100" workbookViewId="0">
      <selection activeCell="K58" sqref="K58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0" width="18.7109375" style="1" customWidth="1"/>
    <col min="11" max="11" width="9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112</v>
      </c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107</v>
      </c>
      <c r="C4" s="31"/>
      <c r="D4" s="32"/>
      <c r="E4" s="30" t="s">
        <v>109</v>
      </c>
      <c r="F4" s="31"/>
      <c r="G4" s="32"/>
      <c r="H4" s="30" t="s">
        <v>108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>
        <v>8580999</v>
      </c>
      <c r="C11" s="17">
        <v>15530</v>
      </c>
      <c r="D11" s="17"/>
      <c r="E11" s="17">
        <v>9656547</v>
      </c>
      <c r="F11" s="17"/>
      <c r="G11" s="17"/>
      <c r="H11" s="17">
        <f>9562041+233856</f>
        <v>9795897</v>
      </c>
      <c r="I11" s="17"/>
      <c r="J11" s="17">
        <v>175534</v>
      </c>
    </row>
    <row r="12" spans="1:10" ht="23.1" customHeight="1" x14ac:dyDescent="0.2">
      <c r="A12" s="15" t="s">
        <v>67</v>
      </c>
      <c r="B12" s="17">
        <v>334101</v>
      </c>
      <c r="C12" s="17"/>
      <c r="D12" s="17"/>
      <c r="E12" s="17">
        <v>554700</v>
      </c>
      <c r="F12" s="17"/>
      <c r="G12" s="17"/>
      <c r="H12" s="17">
        <f>925534+6345</f>
        <v>931879</v>
      </c>
      <c r="I12" s="17"/>
      <c r="J12" s="17">
        <v>6861</v>
      </c>
    </row>
    <row r="13" spans="1:10" ht="23.1" customHeight="1" x14ac:dyDescent="0.2">
      <c r="A13" s="15" t="s">
        <v>68</v>
      </c>
      <c r="B13" s="17">
        <v>3770099</v>
      </c>
      <c r="C13" s="17">
        <v>6101</v>
      </c>
      <c r="D13" s="17"/>
      <c r="E13" s="17">
        <v>3972666</v>
      </c>
      <c r="F13" s="17"/>
      <c r="G13" s="17"/>
      <c r="H13" s="17">
        <f>4407166+100941</f>
        <v>4508107</v>
      </c>
      <c r="I13" s="17"/>
      <c r="J13" s="17">
        <v>76514</v>
      </c>
    </row>
    <row r="14" spans="1:10" ht="23.1" customHeight="1" x14ac:dyDescent="0.2">
      <c r="A14" s="29" t="s">
        <v>69</v>
      </c>
      <c r="B14" s="18">
        <f t="shared" ref="B14:J14" si="0">SUM(B11:B13)</f>
        <v>12685199</v>
      </c>
      <c r="C14" s="18">
        <f t="shared" si="0"/>
        <v>21631</v>
      </c>
      <c r="D14" s="18">
        <f t="shared" si="0"/>
        <v>0</v>
      </c>
      <c r="E14" s="18">
        <f t="shared" si="0"/>
        <v>14183913</v>
      </c>
      <c r="F14" s="18">
        <f t="shared" si="0"/>
        <v>0</v>
      </c>
      <c r="G14" s="18">
        <f t="shared" si="0"/>
        <v>0</v>
      </c>
      <c r="H14" s="18">
        <f t="shared" si="0"/>
        <v>15235883</v>
      </c>
      <c r="I14" s="18">
        <f t="shared" si="0"/>
        <v>0</v>
      </c>
      <c r="J14" s="18">
        <f t="shared" si="0"/>
        <v>258909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>
        <v>70209</v>
      </c>
      <c r="C16" s="17"/>
      <c r="D16" s="17"/>
      <c r="E16" s="17">
        <v>75162</v>
      </c>
      <c r="F16" s="17"/>
      <c r="G16" s="17"/>
      <c r="H16" s="17">
        <v>126095</v>
      </c>
      <c r="I16" s="17"/>
      <c r="J16" s="17">
        <v>1479</v>
      </c>
    </row>
    <row r="17" spans="1:10" ht="23.1" customHeight="1" x14ac:dyDescent="0.2">
      <c r="A17" s="15" t="s">
        <v>72</v>
      </c>
      <c r="B17" s="17">
        <v>2221956</v>
      </c>
      <c r="C17" s="17">
        <v>309209</v>
      </c>
      <c r="D17" s="17"/>
      <c r="E17" s="17">
        <v>2329302</v>
      </c>
      <c r="F17" s="17"/>
      <c r="G17" s="17"/>
      <c r="H17" s="17">
        <v>2026973</v>
      </c>
      <c r="I17" s="17"/>
      <c r="J17" s="17">
        <v>38963</v>
      </c>
    </row>
    <row r="18" spans="1:10" ht="23.1" customHeight="1" x14ac:dyDescent="0.2">
      <c r="A18" s="15" t="s">
        <v>73</v>
      </c>
      <c r="B18" s="17">
        <v>184305</v>
      </c>
      <c r="C18" s="17">
        <v>3680</v>
      </c>
      <c r="D18" s="17"/>
      <c r="E18" s="17">
        <v>385602</v>
      </c>
      <c r="F18" s="17"/>
      <c r="G18" s="17"/>
      <c r="H18" s="17">
        <v>276551</v>
      </c>
      <c r="I18" s="17"/>
      <c r="J18" s="17">
        <v>3805</v>
      </c>
    </row>
    <row r="19" spans="1:10" ht="23.1" customHeight="1" x14ac:dyDescent="0.2">
      <c r="A19" s="29" t="s">
        <v>74</v>
      </c>
      <c r="B19" s="18">
        <f t="shared" ref="B19:J19" si="1">SUM(B16:B18)</f>
        <v>2476470</v>
      </c>
      <c r="C19" s="18">
        <f t="shared" si="1"/>
        <v>312889</v>
      </c>
      <c r="D19" s="18">
        <f t="shared" si="1"/>
        <v>0</v>
      </c>
      <c r="E19" s="18">
        <f t="shared" si="1"/>
        <v>2790066</v>
      </c>
      <c r="F19" s="18">
        <f t="shared" si="1"/>
        <v>0</v>
      </c>
      <c r="G19" s="18">
        <f t="shared" si="1"/>
        <v>0</v>
      </c>
      <c r="H19" s="18">
        <f t="shared" si="1"/>
        <v>2429619</v>
      </c>
      <c r="I19" s="18">
        <f t="shared" si="1"/>
        <v>0</v>
      </c>
      <c r="J19" s="18">
        <f t="shared" si="1"/>
        <v>44247</v>
      </c>
    </row>
    <row r="20" spans="1:10" ht="23.1" customHeight="1" x14ac:dyDescent="0.2">
      <c r="A20" s="15" t="s">
        <v>75</v>
      </c>
      <c r="B20" s="17">
        <v>348901</v>
      </c>
      <c r="C20" s="17">
        <v>0</v>
      </c>
      <c r="D20" s="17">
        <v>0</v>
      </c>
      <c r="E20" s="17">
        <v>342970</v>
      </c>
      <c r="F20" s="17">
        <v>0</v>
      </c>
      <c r="G20" s="17">
        <v>0</v>
      </c>
      <c r="H20" s="17">
        <v>438178</v>
      </c>
      <c r="I20" s="17">
        <v>0</v>
      </c>
      <c r="J20" s="17">
        <v>8692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>
        <v>448167</v>
      </c>
      <c r="C22" s="17">
        <v>17000</v>
      </c>
      <c r="D22" s="17"/>
      <c r="E22" s="17">
        <v>943166</v>
      </c>
      <c r="F22" s="17"/>
      <c r="G22" s="17"/>
      <c r="H22" s="17">
        <v>128988</v>
      </c>
      <c r="I22" s="17"/>
      <c r="J22" s="17">
        <v>18131</v>
      </c>
    </row>
    <row r="23" spans="1:10" ht="23.1" customHeight="1" x14ac:dyDescent="0.2">
      <c r="A23" s="15" t="s">
        <v>78</v>
      </c>
      <c r="B23" s="17"/>
      <c r="C23" s="17"/>
      <c r="D23" s="17"/>
      <c r="E23" s="17">
        <v>0</v>
      </c>
      <c r="F23" s="17"/>
      <c r="G23" s="17"/>
      <c r="H23" s="17"/>
      <c r="I23" s="17"/>
      <c r="J23" s="17">
        <v>10755</v>
      </c>
    </row>
    <row r="24" spans="1:10" ht="23.1" customHeight="1" x14ac:dyDescent="0.2">
      <c r="A24" s="15" t="s">
        <v>79</v>
      </c>
      <c r="B24" s="17">
        <v>997272</v>
      </c>
      <c r="C24" s="17"/>
      <c r="D24" s="17"/>
      <c r="E24" s="17">
        <v>514407</v>
      </c>
      <c r="F24" s="17"/>
      <c r="G24" s="17"/>
      <c r="H24" s="17">
        <v>447992</v>
      </c>
      <c r="I24" s="17"/>
      <c r="J24" s="17">
        <v>10786</v>
      </c>
    </row>
    <row r="25" spans="1:10" ht="23.1" customHeight="1" x14ac:dyDescent="0.2">
      <c r="A25" s="29" t="s">
        <v>80</v>
      </c>
      <c r="B25" s="18">
        <f t="shared" ref="B25:J25" si="2">SUM(B22:B24)</f>
        <v>1445439</v>
      </c>
      <c r="C25" s="18">
        <f t="shared" si="2"/>
        <v>17000</v>
      </c>
      <c r="D25" s="18">
        <f t="shared" si="2"/>
        <v>0</v>
      </c>
      <c r="E25" s="18">
        <f t="shared" si="2"/>
        <v>1457573</v>
      </c>
      <c r="F25" s="18">
        <f t="shared" si="2"/>
        <v>0</v>
      </c>
      <c r="G25" s="18">
        <f t="shared" si="2"/>
        <v>0</v>
      </c>
      <c r="H25" s="18">
        <f t="shared" si="2"/>
        <v>576980</v>
      </c>
      <c r="I25" s="18">
        <f t="shared" si="2"/>
        <v>0</v>
      </c>
      <c r="J25" s="18">
        <f t="shared" si="2"/>
        <v>39672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>
        <v>176002</v>
      </c>
      <c r="C27" s="17"/>
      <c r="D27" s="17"/>
      <c r="E27" s="17">
        <v>171485</v>
      </c>
      <c r="F27" s="17"/>
      <c r="G27" s="17"/>
      <c r="H27" s="17">
        <v>265447</v>
      </c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176002</v>
      </c>
      <c r="C29" s="18">
        <f t="shared" si="3"/>
        <v>0</v>
      </c>
      <c r="D29" s="18">
        <f t="shared" si="3"/>
        <v>0</v>
      </c>
      <c r="E29" s="18">
        <f t="shared" si="3"/>
        <v>171485</v>
      </c>
      <c r="F29" s="18">
        <f t="shared" si="3"/>
        <v>0</v>
      </c>
      <c r="G29" s="18">
        <f t="shared" si="3"/>
        <v>0</v>
      </c>
      <c r="H29" s="18">
        <f t="shared" si="3"/>
        <v>265447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17132011</v>
      </c>
      <c r="C31" s="18">
        <f t="shared" si="4"/>
        <v>351520</v>
      </c>
      <c r="D31" s="18">
        <f t="shared" si="4"/>
        <v>0</v>
      </c>
      <c r="E31" s="18">
        <f t="shared" si="4"/>
        <v>18946007</v>
      </c>
      <c r="F31" s="18">
        <f t="shared" si="4"/>
        <v>0</v>
      </c>
      <c r="G31" s="18">
        <f t="shared" si="4"/>
        <v>0</v>
      </c>
      <c r="H31" s="18">
        <f t="shared" si="4"/>
        <v>18946107</v>
      </c>
      <c r="I31" s="18">
        <f t="shared" si="4"/>
        <v>0</v>
      </c>
      <c r="J31" s="18">
        <f t="shared" si="4"/>
        <v>351520</v>
      </c>
    </row>
    <row r="33" spans="1:11" ht="15.75" x14ac:dyDescent="0.25">
      <c r="A33" s="42" t="s">
        <v>92</v>
      </c>
      <c r="J33" s="41" t="s">
        <v>8</v>
      </c>
      <c r="K33" s="47"/>
    </row>
    <row r="34" spans="1:11" ht="15.75" x14ac:dyDescent="0.25">
      <c r="A34" s="43" t="s">
        <v>97</v>
      </c>
      <c r="B34" s="21"/>
      <c r="K34" s="22"/>
    </row>
    <row r="50" spans="11:11" x14ac:dyDescent="0.2">
      <c r="K50" s="52"/>
    </row>
    <row r="53" spans="11:11" x14ac:dyDescent="0.2">
      <c r="K53" s="52"/>
    </row>
    <row r="58" spans="11:11" x14ac:dyDescent="0.2">
      <c r="K58" s="50"/>
    </row>
  </sheetData>
  <phoneticPr fontId="7" type="noConversion"/>
  <pageMargins left="0" right="0" top="0" bottom="0" header="0" footer="0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5"/>
  <sheetViews>
    <sheetView view="pageBreakPreview" topLeftCell="A13" zoomScaleNormal="100" zoomScaleSheetLayoutView="100" workbookViewId="0">
      <selection activeCell="C41" sqref="C41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5" width="23.7109375" style="1" customWidth="1"/>
    <col min="6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112</v>
      </c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108</v>
      </c>
      <c r="C4" s="9" t="s">
        <v>108</v>
      </c>
      <c r="D4" s="9" t="s">
        <v>108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110</v>
      </c>
      <c r="B8" s="16"/>
      <c r="C8" s="16"/>
      <c r="D8" s="16"/>
    </row>
    <row r="9" spans="1:4" ht="15.95" customHeight="1" x14ac:dyDescent="0.2">
      <c r="A9" s="20" t="s">
        <v>11</v>
      </c>
      <c r="B9" s="24">
        <v>17430418</v>
      </c>
      <c r="C9" s="45">
        <f>+B9/B37</f>
        <v>0.91999997677623169</v>
      </c>
      <c r="D9" s="24"/>
    </row>
    <row r="10" spans="1:4" ht="15.95" customHeight="1" x14ac:dyDescent="0.2">
      <c r="A10" s="20" t="s">
        <v>12</v>
      </c>
      <c r="B10" s="24"/>
      <c r="C10" s="24"/>
      <c r="D10" s="24"/>
    </row>
    <row r="11" spans="1:4" ht="15.95" customHeight="1" x14ac:dyDescent="0.2">
      <c r="A11" s="20" t="s">
        <v>13</v>
      </c>
      <c r="B11" s="24"/>
      <c r="C11" s="24"/>
      <c r="D11" s="24"/>
    </row>
    <row r="12" spans="1:4" ht="15.95" customHeight="1" x14ac:dyDescent="0.2">
      <c r="A12" s="20" t="s">
        <v>14</v>
      </c>
      <c r="B12" s="24">
        <v>351520</v>
      </c>
      <c r="C12" s="45">
        <f>+B12/B37</f>
        <v>1.855367965566752E-2</v>
      </c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>
        <v>440000</v>
      </c>
      <c r="C14" s="45">
        <f>+B14/B37</f>
        <v>2.3223768344599764E-2</v>
      </c>
      <c r="D14" s="24"/>
    </row>
    <row r="15" spans="1:4" ht="15.95" customHeight="1" x14ac:dyDescent="0.2">
      <c r="A15" s="20" t="s">
        <v>17</v>
      </c>
      <c r="B15" s="24">
        <v>520000</v>
      </c>
      <c r="C15" s="45">
        <f>+B15/B37</f>
        <v>2.7446271679981538E-2</v>
      </c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>
        <v>204169</v>
      </c>
      <c r="C18" s="45">
        <f>+B18/B37</f>
        <v>1.077630354351952E-2</v>
      </c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/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20</v>
      </c>
      <c r="B27" s="24"/>
      <c r="C27" s="24"/>
      <c r="D27" s="24"/>
    </row>
    <row r="28" spans="1:4" ht="15.95" customHeight="1" x14ac:dyDescent="0.2">
      <c r="A28" s="20" t="s">
        <v>20</v>
      </c>
      <c r="B28" s="24"/>
      <c r="C28" s="24"/>
      <c r="D28" s="24"/>
    </row>
    <row r="29" spans="1:4" ht="15.95" customHeight="1" x14ac:dyDescent="0.2">
      <c r="A29" s="28" t="s">
        <v>26</v>
      </c>
      <c r="B29" s="16"/>
      <c r="C29" s="16"/>
      <c r="D29" s="16"/>
    </row>
    <row r="30" spans="1:4" ht="15.95" customHeight="1" x14ac:dyDescent="0.2">
      <c r="A30" s="20" t="s">
        <v>23</v>
      </c>
      <c r="B30" s="24"/>
      <c r="C30" s="24"/>
      <c r="D30" s="24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5" ht="15.95" customHeight="1" x14ac:dyDescent="0.2">
      <c r="A33" s="20" t="s">
        <v>23</v>
      </c>
      <c r="B33" s="24"/>
      <c r="C33" s="24"/>
      <c r="D33" s="24"/>
    </row>
    <row r="34" spans="1:5" ht="15.95" customHeight="1" x14ac:dyDescent="0.2">
      <c r="A34" s="20" t="s">
        <v>23</v>
      </c>
      <c r="B34" s="24"/>
      <c r="C34" s="24"/>
      <c r="D34" s="24"/>
    </row>
    <row r="35" spans="1:5" ht="15.95" customHeight="1" x14ac:dyDescent="0.2">
      <c r="A35" s="20" t="s">
        <v>23</v>
      </c>
      <c r="B35" s="24"/>
      <c r="C35" s="24"/>
      <c r="D35" s="24"/>
    </row>
    <row r="36" spans="1:5" ht="15.95" customHeight="1" x14ac:dyDescent="0.2">
      <c r="A36" s="20" t="s">
        <v>23</v>
      </c>
      <c r="B36" s="24"/>
      <c r="C36" s="24"/>
      <c r="D36" s="24"/>
    </row>
    <row r="37" spans="1:5" ht="15.95" customHeight="1" x14ac:dyDescent="0.2">
      <c r="A37" s="7"/>
      <c r="B37" s="6">
        <f>SUM(B8:B36)</f>
        <v>18946107</v>
      </c>
      <c r="C37" s="46">
        <f>SUM(C8:C36)</f>
        <v>1</v>
      </c>
      <c r="D37" s="46">
        <f>SUM(D8:D36)</f>
        <v>0</v>
      </c>
    </row>
    <row r="38" spans="1:5" ht="12.95" customHeight="1" x14ac:dyDescent="0.2">
      <c r="E38" s="49"/>
    </row>
    <row r="39" spans="1:5" ht="12.95" customHeight="1" x14ac:dyDescent="0.2">
      <c r="A39" s="8" t="s">
        <v>111</v>
      </c>
    </row>
    <row r="45" spans="1:5" x14ac:dyDescent="0.2">
      <c r="E45" s="51"/>
    </row>
  </sheetData>
  <phoneticPr fontId="7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BOR-13</vt:lpstr>
      <vt:lpstr>BOR-13A</vt:lpstr>
      <vt:lpstr>BOR 13B</vt:lpstr>
      <vt:lpstr>'BOR 13B'!Print_Area</vt:lpstr>
      <vt:lpstr>'BOR-13'!Print_Area</vt:lpstr>
      <vt:lpstr>'BOR-13A'!Print_Area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Bryan Doxey</cp:lastModifiedBy>
  <cp:lastPrinted>2023-09-21T17:09:38Z</cp:lastPrinted>
  <dcterms:created xsi:type="dcterms:W3CDTF">1999-07-28T19:54:49Z</dcterms:created>
  <dcterms:modified xsi:type="dcterms:W3CDTF">2023-09-22T16:48:52Z</dcterms:modified>
</cp:coreProperties>
</file>